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7-Obnovavoznipogonportalnierjav140tHEVuhred/Dokumenti v skupni rabi/Obnova vozni pogon portalni žerjav 140t HE Vuhred/Razpisna dokumentacija - čistopis/"/>
    </mc:Choice>
  </mc:AlternateContent>
  <xr:revisionPtr revIDLastSave="5" documentId="13_ncr:1_{CA3E60A2-4480-4199-978C-DAEEE7C9D37D}" xr6:coauthVersionLast="47" xr6:coauthVersionMax="47" xr10:uidLastSave="{E0F95794-A882-4522-833A-D9FD118C6359}"/>
  <bookViews>
    <workbookView xWindow="-120" yWindow="-120" windowWidth="29040" windowHeight="17520" xr2:uid="{A375F533-1CB6-466A-B0DE-8307272931F8}"/>
  </bookViews>
  <sheets>
    <sheet name="Lista cen" sheetId="1" r:id="rId1"/>
  </sheets>
  <definedNames>
    <definedName name="_Toc96926423" localSheetId="0">'Lista cen'!$C$10</definedName>
    <definedName name="_Toc96926460" localSheetId="0">'Lista cen'!#REF!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30" i="1"/>
  <c r="G38" i="1"/>
  <c r="G29" i="1"/>
  <c r="G11" i="1" l="1"/>
  <c r="G12" i="1"/>
  <c r="G15" i="1"/>
  <c r="G43" i="1"/>
  <c r="G44" i="1"/>
  <c r="G45" i="1"/>
  <c r="G13" i="1" l="1"/>
  <c r="G46" i="1"/>
  <c r="F16" i="1"/>
  <c r="G16" i="1" s="1"/>
  <c r="G17" i="1" s="1"/>
  <c r="G20" i="1"/>
  <c r="G27" i="1"/>
  <c r="G26" i="1"/>
  <c r="G21" i="1"/>
  <c r="G28" i="1"/>
  <c r="G24" i="1"/>
  <c r="G25" i="1"/>
  <c r="G22" i="1"/>
  <c r="G30" i="1" l="1"/>
  <c r="G31" i="1" s="1"/>
  <c r="G39" i="1"/>
  <c r="G37" i="1"/>
  <c r="G33" i="1"/>
  <c r="G10" i="1"/>
  <c r="G40" i="1" l="1"/>
  <c r="G41" i="1" s="1"/>
  <c r="F34" i="1"/>
  <c r="G34" i="1" s="1"/>
  <c r="G35" i="1" s="1"/>
  <c r="G47" i="1" l="1"/>
</calcChain>
</file>

<file path=xl/sharedStrings.xml><?xml version="1.0" encoding="utf-8"?>
<sst xmlns="http://schemas.openxmlformats.org/spreadsheetml/2006/main" count="101" uniqueCount="72">
  <si>
    <t>Ponudnik vnese ponujene cene na enoto v polja obarvana z oranžno barvo.</t>
  </si>
  <si>
    <t>Legenda:</t>
  </si>
  <si>
    <t>Vnesi znesek</t>
  </si>
  <si>
    <t>Oblike, vsebine in oblikovanja dokumenta ponudnik ne spreminja, izjema je vrstica, kjer se navede ponudnik!</t>
  </si>
  <si>
    <t>PONUDNIK:____________________________________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</si>
  <si>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</si>
  <si>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</si>
  <si>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</si>
  <si>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</si>
  <si>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</si>
  <si>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</si>
  <si>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TEHNIČNA DOKUMENTACIJA</t>
  </si>
  <si>
    <t>kpl.</t>
  </si>
  <si>
    <t>1.1</t>
  </si>
  <si>
    <t>Dokumentacija PID</t>
  </si>
  <si>
    <t>1.2</t>
  </si>
  <si>
    <t>Ostala tehnična dokumentacija</t>
  </si>
  <si>
    <t>#</t>
  </si>
  <si>
    <t>Skupaj tehnična dokumentacija</t>
  </si>
  <si>
    <t>DEMONTAŽNA DELA</t>
  </si>
  <si>
    <t>2.1</t>
  </si>
  <si>
    <t>Demontaža obstoječe opreme glede na PZI dokumentacijo</t>
  </si>
  <si>
    <t>2.2</t>
  </si>
  <si>
    <t>Nepredvidena dela v sklopu točke 2</t>
  </si>
  <si>
    <t>Skupaj demontažna dela</t>
  </si>
  <si>
    <t>IZDELAVA IN DOBAVA</t>
  </si>
  <si>
    <t>3.1</t>
  </si>
  <si>
    <t>Izdelava in dobava novega voznega pogona - strojna oprema (brez PKZ)</t>
  </si>
  <si>
    <t>nosilna konstrukcija (z vsemi nosilci, podstavki, pripravami, itd. za montažo/vgradnjo nadaljnje opreme)</t>
  </si>
  <si>
    <t>predelava obstoječe konstrukcije za povezavo oz. pritrditev novega pogona vožnje na obstoječo konstrukcijo</t>
  </si>
  <si>
    <t>vozni mehanizem (tekalna kolesa, komplet z gredmi, osmi, povezavami, itd.)</t>
  </si>
  <si>
    <t>3.2</t>
  </si>
  <si>
    <t>Izdelava in dobava novega voznega pogona - elektro oprema</t>
  </si>
  <si>
    <t>elektro omare, napajanje, celoten električni razvod, povezave</t>
  </si>
  <si>
    <t>frekvenčni pretvornik vožnje (z vsemi komponentami)</t>
  </si>
  <si>
    <t>sklopi elektromotor-reduktor za vožnjo žerjava</t>
  </si>
  <si>
    <t>končna stikala</t>
  </si>
  <si>
    <t>zavore</t>
  </si>
  <si>
    <t>3.3</t>
  </si>
  <si>
    <t>Priprava za sidranje žerjava na parkirnem mestu</t>
  </si>
  <si>
    <t>3.4</t>
  </si>
  <si>
    <t>Nepredvidena dela v sklopu točke 3</t>
  </si>
  <si>
    <t xml:space="preserve">Skupaj izdelava in dobava </t>
  </si>
  <si>
    <t>PKZ</t>
  </si>
  <si>
    <t>4.1</t>
  </si>
  <si>
    <t>Izvedba PKZ okoljske izpostave C5 VH</t>
  </si>
  <si>
    <t>4.2</t>
  </si>
  <si>
    <t>Nepredvidena dela v sklopu točke 4</t>
  </si>
  <si>
    <t xml:space="preserve">Skupaj PKZ </t>
  </si>
  <si>
    <t>PRIPRAVLJALNA IN MONTAŽNA DELA</t>
  </si>
  <si>
    <t>5.1</t>
  </si>
  <si>
    <t>Ureditev gradbišča</t>
  </si>
  <si>
    <t>5.2</t>
  </si>
  <si>
    <t>Prestavitev čistilnega stroja za potrebe čisčenja vtočnih polj 1, 2 in 3</t>
  </si>
  <si>
    <t>5.3</t>
  </si>
  <si>
    <t>Montaža na terenu</t>
  </si>
  <si>
    <t>5.4</t>
  </si>
  <si>
    <t>Nepredvidena dela v sklopu točke točke 5</t>
  </si>
  <si>
    <t xml:space="preserve">Skupaj pripravljalna in montažna dela </t>
  </si>
  <si>
    <t>KONTROLA KVALITETE, PREVEZEMI, PREIZKUŠANJE IN USPOSABLJANJE</t>
  </si>
  <si>
    <t>6.1</t>
  </si>
  <si>
    <t>Kontrola in zagotavljanje kvalitete</t>
  </si>
  <si>
    <t>6.2</t>
  </si>
  <si>
    <t>Funkcionalno preizkušanje in nastavitve opreme po končani montaži (bremenski preizkus itd.)</t>
  </si>
  <si>
    <t>6.3</t>
  </si>
  <si>
    <t>Uvajanje osebja Naročnika</t>
  </si>
  <si>
    <t xml:space="preserve">Skupaj kontrola kvalitete, prevzemi, preizkušanje in usposabljanje </t>
  </si>
  <si>
    <t>Skupaj ponudbena cena</t>
  </si>
  <si>
    <t>Že vstavljene formule so ponudnikom v pomoč, vendar je ponudnik sam odgovoren za pravilnost in je dolžan preveriti ustreznost formul.</t>
  </si>
  <si>
    <t>kpl. zajema vsa dela, potrebna za funkcionalno obratovanje portalnega žerjava, detajli so definirani v tehničnemu popisu del in kasnejši PZI dokumentaciji</t>
  </si>
  <si>
    <t>posamezni sklopi zajemajo vse potrebne povezave, prilagoditve in ležajni ter pritrdilni material, v kolikor je to potrebno za funkcionalno delovanje</t>
  </si>
  <si>
    <t>PONUDBENI PREDRAČUN - Obnova voznega pogona portalnega žerjava 140t HE Vuhred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</si>
</sst>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7" fillId="4" borderId="5" applyNumberFormat="0" applyAlignment="0" applyProtection="0"/>
    <xf numFmtId="9" fontId="5" fillId="0" borderId="0" applyFont="0" applyFill="0" applyBorder="0" applyAlignment="0" applyProtection="0"/>
    <xf numFmtId="0" fontId="16" fillId="0" borderId="0"/>
  </cellStyleXfs>
  <cellXfs count="92">
    <xf numFmtId="0" fontId="0" fillId="0" borderId="0" xfId="0"/>
    <xf numFmtId="0" fontId="1" fillId="0" borderId="0" xfId="0" applyFont="1"/>
    <xf numFmtId="16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3"/>
    </xf>
    <xf numFmtId="0" fontId="8" fillId="0" borderId="0" xfId="0" applyFont="1"/>
    <xf numFmtId="0" fontId="9" fillId="0" borderId="0" xfId="0" applyFont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" fillId="0" borderId="1" xfId="0" applyFont="1" applyBorder="1"/>
    <xf numFmtId="49" fontId="1" fillId="0" borderId="0" xfId="0" applyNumberFormat="1" applyFont="1"/>
    <xf numFmtId="0" fontId="11" fillId="0" borderId="0" xfId="0" applyFont="1"/>
    <xf numFmtId="2" fontId="11" fillId="0" borderId="0" xfId="0" applyNumberFormat="1" applyFont="1"/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indent="2"/>
    </xf>
    <xf numFmtId="1" fontId="11" fillId="3" borderId="7" xfId="0" applyNumberFormat="1" applyFont="1" applyFill="1" applyBorder="1" applyAlignment="1">
      <alignment horizontal="center"/>
    </xf>
    <xf numFmtId="1" fontId="12" fillId="0" borderId="11" xfId="0" quotePrefix="1" applyNumberFormat="1" applyFont="1" applyBorder="1" applyAlignment="1">
      <alignment horizontal="center"/>
    </xf>
    <xf numFmtId="0" fontId="1" fillId="0" borderId="4" xfId="0" applyFont="1" applyBorder="1"/>
    <xf numFmtId="0" fontId="11" fillId="0" borderId="4" xfId="0" applyFont="1" applyBorder="1" applyAlignment="1">
      <alignment horizontal="center"/>
    </xf>
    <xf numFmtId="2" fontId="11" fillId="0" borderId="4" xfId="0" applyNumberFormat="1" applyFont="1" applyBorder="1" applyAlignment="1">
      <alignment horizontal="right"/>
    </xf>
    <xf numFmtId="2" fontId="1" fillId="0" borderId="12" xfId="0" applyNumberFormat="1" applyFont="1" applyBorder="1"/>
    <xf numFmtId="1" fontId="11" fillId="0" borderId="13" xfId="0" quotePrefix="1" applyNumberFormat="1" applyFont="1" applyBorder="1" applyAlignment="1">
      <alignment horizontal="center"/>
    </xf>
    <xf numFmtId="16" fontId="12" fillId="0" borderId="11" xfId="1" quotePrefix="1" applyNumberFormat="1" applyFont="1" applyBorder="1" applyAlignment="1">
      <alignment horizontal="center"/>
    </xf>
    <xf numFmtId="0" fontId="11" fillId="0" borderId="4" xfId="0" applyFont="1" applyBorder="1"/>
    <xf numFmtId="0" fontId="10" fillId="0" borderId="7" xfId="0" applyFont="1" applyBorder="1" applyAlignment="1">
      <alignment horizontal="center"/>
    </xf>
    <xf numFmtId="1" fontId="12" fillId="0" borderId="13" xfId="0" quotePrefix="1" applyNumberFormat="1" applyFont="1" applyBorder="1" applyAlignment="1">
      <alignment horizontal="center"/>
    </xf>
    <xf numFmtId="1" fontId="12" fillId="0" borderId="21" xfId="0" quotePrefix="1" applyNumberFormat="1" applyFont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9" fontId="11" fillId="0" borderId="3" xfId="0" applyNumberFormat="1" applyFont="1" applyBorder="1" applyAlignment="1">
      <alignment horizontal="center"/>
    </xf>
    <xf numFmtId="9" fontId="11" fillId="0" borderId="3" xfId="3" applyFont="1" applyBorder="1" applyAlignment="1">
      <alignment horizontal="center"/>
    </xf>
    <xf numFmtId="1" fontId="12" fillId="0" borderId="26" xfId="0" quotePrefix="1" applyNumberFormat="1" applyFont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16" fontId="12" fillId="0" borderId="26" xfId="1" quotePrefix="1" applyNumberFormat="1" applyFont="1" applyBorder="1" applyAlignment="1">
      <alignment horizontal="center"/>
    </xf>
    <xf numFmtId="0" fontId="15" fillId="0" borderId="6" xfId="0" applyFont="1" applyBorder="1" applyAlignment="1">
      <alignment horizontal="right"/>
    </xf>
    <xf numFmtId="0" fontId="15" fillId="0" borderId="6" xfId="0" applyFont="1" applyBorder="1" applyAlignment="1">
      <alignment horizontal="center"/>
    </xf>
    <xf numFmtId="9" fontId="15" fillId="0" borderId="6" xfId="3" applyFont="1" applyBorder="1" applyAlignment="1">
      <alignment horizontal="center"/>
    </xf>
    <xf numFmtId="2" fontId="15" fillId="0" borderId="6" xfId="2" applyNumberFormat="1" applyFont="1" applyFill="1" applyBorder="1" applyAlignment="1"/>
    <xf numFmtId="0" fontId="10" fillId="0" borderId="6" xfId="0" applyFont="1" applyBorder="1" applyAlignment="1">
      <alignment horizontal="center"/>
    </xf>
    <xf numFmtId="9" fontId="11" fillId="0" borderId="6" xfId="3" applyFont="1" applyBorder="1" applyAlignment="1">
      <alignment horizontal="center"/>
    </xf>
    <xf numFmtId="2" fontId="11" fillId="0" borderId="6" xfId="2" applyNumberFormat="1" applyFont="1" applyFill="1" applyBorder="1" applyAlignment="1"/>
    <xf numFmtId="0" fontId="10" fillId="0" borderId="2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" fillId="0" borderId="28" xfId="0" applyFont="1" applyBorder="1"/>
    <xf numFmtId="0" fontId="11" fillId="0" borderId="28" xfId="0" applyFont="1" applyBorder="1" applyAlignment="1">
      <alignment horizontal="center"/>
    </xf>
    <xf numFmtId="2" fontId="1" fillId="0" borderId="29" xfId="0" applyNumberFormat="1" applyFont="1" applyBorder="1"/>
    <xf numFmtId="16" fontId="10" fillId="0" borderId="15" xfId="1" quotePrefix="1" applyNumberFormat="1" applyFont="1" applyBorder="1" applyAlignment="1">
      <alignment horizontal="center"/>
    </xf>
    <xf numFmtId="1" fontId="10" fillId="0" borderId="15" xfId="0" quotePrefix="1" applyNumberFormat="1" applyFont="1" applyBorder="1" applyAlignment="1">
      <alignment horizontal="center"/>
    </xf>
    <xf numFmtId="1" fontId="12" fillId="0" borderId="31" xfId="0" quotePrefix="1" applyNumberFormat="1" applyFont="1" applyBorder="1" applyAlignment="1">
      <alignment horizontal="center"/>
    </xf>
    <xf numFmtId="164" fontId="11" fillId="0" borderId="3" xfId="2" applyNumberFormat="1" applyFont="1" applyFill="1" applyBorder="1" applyAlignment="1"/>
    <xf numFmtId="164" fontId="11" fillId="0" borderId="12" xfId="0" applyNumberFormat="1" applyFont="1" applyBorder="1"/>
    <xf numFmtId="164" fontId="11" fillId="0" borderId="17" xfId="0" applyNumberFormat="1" applyFont="1" applyBorder="1"/>
    <xf numFmtId="164" fontId="15" fillId="0" borderId="16" xfId="0" applyNumberFormat="1" applyFont="1" applyBorder="1"/>
    <xf numFmtId="164" fontId="11" fillId="0" borderId="14" xfId="0" applyNumberFormat="1" applyFont="1" applyBorder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8" fillId="2" borderId="7" xfId="0" applyFont="1" applyFill="1" applyBorder="1" applyAlignment="1">
      <alignment horizontal="center"/>
    </xf>
    <xf numFmtId="0" fontId="18" fillId="2" borderId="2" xfId="0" applyFont="1" applyFill="1" applyBorder="1"/>
    <xf numFmtId="164" fontId="18" fillId="2" borderId="18" xfId="0" applyNumberFormat="1" applyFont="1" applyFill="1" applyBorder="1"/>
    <xf numFmtId="0" fontId="11" fillId="4" borderId="1" xfId="2" applyFont="1" applyBorder="1" applyAlignment="1">
      <alignment horizontal="right"/>
    </xf>
    <xf numFmtId="0" fontId="18" fillId="0" borderId="0" xfId="0" applyFont="1" applyAlignment="1">
      <alignment horizontal="center" vertical="top"/>
    </xf>
    <xf numFmtId="164" fontId="11" fillId="4" borderId="30" xfId="2" applyNumberFormat="1" applyFont="1" applyBorder="1" applyAlignment="1"/>
    <xf numFmtId="164" fontId="11" fillId="4" borderId="1" xfId="2" applyNumberFormat="1" applyFont="1" applyBorder="1" applyAlignment="1"/>
    <xf numFmtId="164" fontId="11" fillId="4" borderId="19" xfId="2" applyNumberFormat="1" applyFont="1" applyBorder="1" applyAlignment="1"/>
    <xf numFmtId="0" fontId="11" fillId="0" borderId="28" xfId="0" applyFont="1" applyBorder="1" applyAlignment="1">
      <alignment horizontal="right"/>
    </xf>
    <xf numFmtId="49" fontId="11" fillId="0" borderId="0" xfId="0" applyNumberFormat="1" applyFont="1"/>
    <xf numFmtId="0" fontId="11" fillId="0" borderId="0" xfId="2" applyFont="1" applyFill="1" applyBorder="1" applyAlignment="1">
      <alignment horizontal="right"/>
    </xf>
    <xf numFmtId="49" fontId="19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3" borderId="8" xfId="0" applyFont="1" applyFill="1" applyBorder="1" applyAlignment="1">
      <alignment horizontal="left"/>
    </xf>
    <xf numFmtId="0" fontId="11" fillId="3" borderId="9" xfId="0" applyFont="1" applyFill="1" applyBorder="1" applyAlignment="1">
      <alignment horizontal="left"/>
    </xf>
    <xf numFmtId="0" fontId="11" fillId="3" borderId="10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3" borderId="24" xfId="0" applyFont="1" applyFill="1" applyBorder="1" applyAlignment="1">
      <alignment horizontal="left"/>
    </xf>
    <xf numFmtId="0" fontId="11" fillId="3" borderId="27" xfId="0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0" fontId="11" fillId="3" borderId="22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0" fontId="11" fillId="3" borderId="23" xfId="0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</cellXfs>
  <cellStyles count="5">
    <cellStyle name="Navadno" xfId="0" builtinId="0"/>
    <cellStyle name="Navadno 2" xfId="4" xr:uid="{64DCFE27-7CFB-4C48-9243-2F6CA2D80240}"/>
    <cellStyle name="Odstotek" xfId="3" builtinId="5"/>
    <cellStyle name="Vejica" xfId="1" builtinId="3"/>
    <cellStyle name="Vnos" xfId="2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B1:J90"/>
  <sheetViews>
    <sheetView tabSelected="1" view="pageLayout" topLeftCell="A2" zoomScaleNormal="85" zoomScaleSheetLayoutView="115" workbookViewId="0">
      <selection activeCell="F41" sqref="F41"/>
    </sheetView>
  </sheetViews>
  <sheetFormatPr defaultRowHeight="15" x14ac:dyDescent="0.25"/>
  <cols>
    <col min="1" max="1" width="3.140625" customWidth="1"/>
    <col min="2" max="2" width="8.85546875" bestFit="1" customWidth="1"/>
    <col min="3" max="3" width="106.85546875" bestFit="1" customWidth="1"/>
    <col min="4" max="4" width="12.42578125" customWidth="1"/>
    <col min="5" max="5" width="10.140625" bestFit="1" customWidth="1"/>
    <col min="6" max="6" width="19.42578125" style="77" customWidth="1"/>
    <col min="7" max="7" width="17.140625" customWidth="1"/>
    <col min="8" max="8" width="10" customWidth="1"/>
    <col min="9" max="11" width="12.5703125" bestFit="1" customWidth="1"/>
  </cols>
  <sheetData>
    <row r="1" spans="2:10" ht="15.75" x14ac:dyDescent="0.25">
      <c r="B1" s="59" t="s">
        <v>0</v>
      </c>
      <c r="C1" s="60"/>
      <c r="D1" s="61"/>
      <c r="E1" s="18" t="s">
        <v>1</v>
      </c>
      <c r="F1" s="68" t="s">
        <v>2</v>
      </c>
      <c r="G1" s="62"/>
    </row>
    <row r="2" spans="2:10" ht="15.75" x14ac:dyDescent="0.25">
      <c r="B2" s="59" t="s">
        <v>3</v>
      </c>
      <c r="C2" s="60"/>
      <c r="D2" s="63"/>
      <c r="E2" s="61"/>
      <c r="F2" s="69"/>
      <c r="G2" s="62"/>
    </row>
    <row r="3" spans="2:10" ht="15.75" x14ac:dyDescent="0.25">
      <c r="B3" s="59"/>
      <c r="C3" s="60"/>
      <c r="D3" s="63"/>
      <c r="E3" s="61"/>
      <c r="F3" s="69"/>
      <c r="G3" s="62"/>
    </row>
    <row r="5" spans="2:10" ht="15.75" x14ac:dyDescent="0.25">
      <c r="B5" s="78" t="s">
        <v>71</v>
      </c>
      <c r="C5" s="79"/>
      <c r="D5" s="79"/>
      <c r="E5" s="79"/>
      <c r="F5" s="79"/>
      <c r="G5" s="79"/>
      <c r="H5" s="1"/>
    </row>
    <row r="6" spans="2:10" ht="15.75" x14ac:dyDescent="0.25">
      <c r="B6" s="1"/>
      <c r="C6" s="7"/>
      <c r="D6" s="7"/>
      <c r="E6" s="7"/>
      <c r="F6" s="16"/>
      <c r="G6" s="1"/>
      <c r="H6" s="1"/>
    </row>
    <row r="7" spans="2:10" x14ac:dyDescent="0.25">
      <c r="B7" s="80" t="s">
        <v>4</v>
      </c>
      <c r="C7" s="80"/>
      <c r="D7" s="80"/>
      <c r="E7" s="80"/>
      <c r="F7" s="80"/>
      <c r="G7" s="80"/>
      <c r="H7" s="1"/>
    </row>
    <row r="8" spans="2:10" ht="15.75" thickBot="1" x14ac:dyDescent="0.3">
      <c r="B8" s="8"/>
      <c r="C8" s="1"/>
      <c r="D8" s="1"/>
      <c r="E8" s="1"/>
      <c r="F8" s="16"/>
      <c r="G8" s="1"/>
      <c r="H8" s="1"/>
    </row>
    <row r="9" spans="2:10" ht="37.5" customHeight="1" thickBot="1" x14ac:dyDescent="0.3">
      <c r="B9" s="29" t="s">
        <v>5</v>
      </c>
      <c r="C9" s="46" t="s">
        <v>6</v>
      </c>
      <c r="D9" s="33" t="s">
        <v>7</v>
      </c>
      <c r="E9" s="46" t="s">
        <v>8</v>
      </c>
      <c r="F9" s="46" t="s">
        <v>9</v>
      </c>
      <c r="G9" s="47" t="s">
        <v>10</v>
      </c>
      <c r="H9" s="1"/>
    </row>
    <row r="10" spans="2:10" ht="19.7" customHeight="1" thickBot="1" x14ac:dyDescent="0.3">
      <c r="B10" s="20">
        <v>1</v>
      </c>
      <c r="C10" s="81" t="s">
        <v>11</v>
      </c>
      <c r="D10" s="82" t="s">
        <v>12</v>
      </c>
      <c r="E10" s="82">
        <v>1</v>
      </c>
      <c r="F10" s="82">
        <v>0</v>
      </c>
      <c r="G10" s="83">
        <f>F10*E10</f>
        <v>0</v>
      </c>
      <c r="H10" s="1"/>
    </row>
    <row r="11" spans="2:10" ht="19.7" customHeight="1" x14ac:dyDescent="0.25">
      <c r="B11" s="27" t="s">
        <v>13</v>
      </c>
      <c r="C11" s="28" t="s">
        <v>14</v>
      </c>
      <c r="D11" s="23" t="s">
        <v>12</v>
      </c>
      <c r="E11" s="23">
        <v>1</v>
      </c>
      <c r="F11" s="70">
        <v>0</v>
      </c>
      <c r="G11" s="55">
        <f>F11*E11</f>
        <v>0</v>
      </c>
      <c r="H11" s="1"/>
      <c r="J11" s="5"/>
    </row>
    <row r="12" spans="2:10" ht="19.7" customHeight="1" x14ac:dyDescent="0.25">
      <c r="B12" s="38" t="s">
        <v>15</v>
      </c>
      <c r="C12" s="11" t="s">
        <v>16</v>
      </c>
      <c r="D12" s="12" t="s">
        <v>12</v>
      </c>
      <c r="E12" s="12">
        <v>1</v>
      </c>
      <c r="F12" s="71">
        <v>0</v>
      </c>
      <c r="G12" s="56">
        <f>F12*E12</f>
        <v>0</v>
      </c>
      <c r="H12" s="1"/>
      <c r="J12" s="5"/>
    </row>
    <row r="13" spans="2:10" ht="19.7" customHeight="1" thickBot="1" x14ac:dyDescent="0.3">
      <c r="B13" s="51" t="s">
        <v>17</v>
      </c>
      <c r="C13" s="39" t="s">
        <v>18</v>
      </c>
      <c r="D13" s="13"/>
      <c r="E13" s="13"/>
      <c r="F13" s="45"/>
      <c r="G13" s="57">
        <f>SUM(G11:G12)</f>
        <v>0</v>
      </c>
      <c r="H13" s="1"/>
      <c r="J13" s="5"/>
    </row>
    <row r="14" spans="2:10" ht="19.7" customHeight="1" thickBot="1" x14ac:dyDescent="0.3">
      <c r="B14" s="20">
        <v>2</v>
      </c>
      <c r="C14" s="81" t="s">
        <v>19</v>
      </c>
      <c r="D14" s="82"/>
      <c r="E14" s="82"/>
      <c r="F14" s="82"/>
      <c r="G14" s="83"/>
      <c r="H14" s="1"/>
      <c r="J14" s="6"/>
    </row>
    <row r="15" spans="2:10" ht="19.7" customHeight="1" x14ac:dyDescent="0.25">
      <c r="B15" s="21" t="s">
        <v>20</v>
      </c>
      <c r="C15" s="28" t="s">
        <v>21</v>
      </c>
      <c r="D15" s="23" t="s">
        <v>12</v>
      </c>
      <c r="E15" s="23">
        <v>1</v>
      </c>
      <c r="F15" s="72">
        <v>0</v>
      </c>
      <c r="G15" s="55">
        <f>F15*E15</f>
        <v>0</v>
      </c>
      <c r="H15" s="1"/>
      <c r="J15" s="5"/>
    </row>
    <row r="16" spans="2:10" ht="19.7" customHeight="1" x14ac:dyDescent="0.25">
      <c r="B16" s="36" t="s">
        <v>22</v>
      </c>
      <c r="C16" s="11" t="s">
        <v>23</v>
      </c>
      <c r="D16" s="12" t="s">
        <v>12</v>
      </c>
      <c r="E16" s="35">
        <v>0.05</v>
      </c>
      <c r="F16" s="54">
        <f>G15</f>
        <v>0</v>
      </c>
      <c r="G16" s="56">
        <f>F16*E16</f>
        <v>0</v>
      </c>
      <c r="H16" s="1"/>
      <c r="J16" s="5"/>
    </row>
    <row r="17" spans="2:10" ht="19.7" customHeight="1" thickBot="1" x14ac:dyDescent="0.3">
      <c r="B17" s="52" t="s">
        <v>17</v>
      </c>
      <c r="C17" s="39" t="s">
        <v>24</v>
      </c>
      <c r="D17" s="40"/>
      <c r="E17" s="41"/>
      <c r="F17" s="42"/>
      <c r="G17" s="57">
        <f>SUM(G15:G16)</f>
        <v>0</v>
      </c>
      <c r="H17" s="1"/>
      <c r="J17" s="5"/>
    </row>
    <row r="18" spans="2:10" ht="19.7" customHeight="1" thickBot="1" x14ac:dyDescent="0.3">
      <c r="B18" s="37">
        <v>3</v>
      </c>
      <c r="C18" s="84" t="s">
        <v>25</v>
      </c>
      <c r="D18" s="85"/>
      <c r="E18" s="85"/>
      <c r="F18" s="85"/>
      <c r="G18" s="86"/>
      <c r="H18" s="1"/>
      <c r="J18" s="6"/>
    </row>
    <row r="19" spans="2:10" ht="19.7" customHeight="1" x14ac:dyDescent="0.25">
      <c r="B19" s="21" t="s">
        <v>26</v>
      </c>
      <c r="C19" s="22" t="s">
        <v>27</v>
      </c>
      <c r="D19" s="23"/>
      <c r="E19" s="23"/>
      <c r="F19" s="24"/>
      <c r="G19" s="25"/>
      <c r="H19" s="1"/>
      <c r="J19" s="5"/>
    </row>
    <row r="20" spans="2:10" ht="19.7" customHeight="1" x14ac:dyDescent="0.25">
      <c r="B20" s="26"/>
      <c r="C20" s="19" t="s">
        <v>28</v>
      </c>
      <c r="D20" s="10" t="s">
        <v>12</v>
      </c>
      <c r="E20" s="10">
        <v>1</v>
      </c>
      <c r="F20" s="71">
        <v>0</v>
      </c>
      <c r="G20" s="58">
        <f>F20*E20</f>
        <v>0</v>
      </c>
      <c r="H20" s="1"/>
      <c r="J20" s="6"/>
    </row>
    <row r="21" spans="2:10" ht="19.7" customHeight="1" x14ac:dyDescent="0.25">
      <c r="B21" s="26"/>
      <c r="C21" s="19" t="s">
        <v>29</v>
      </c>
      <c r="D21" s="10" t="s">
        <v>12</v>
      </c>
      <c r="E21" s="10">
        <v>1</v>
      </c>
      <c r="F21" s="71">
        <v>0</v>
      </c>
      <c r="G21" s="58">
        <f>F21*E21</f>
        <v>0</v>
      </c>
      <c r="H21" s="1"/>
      <c r="J21" s="6"/>
    </row>
    <row r="22" spans="2:10" ht="19.7" customHeight="1" x14ac:dyDescent="0.25">
      <c r="B22" s="26"/>
      <c r="C22" s="19" t="s">
        <v>30</v>
      </c>
      <c r="D22" s="10" t="s">
        <v>12</v>
      </c>
      <c r="E22" s="10">
        <v>1</v>
      </c>
      <c r="F22" s="71">
        <v>0</v>
      </c>
      <c r="G22" s="58">
        <f t="shared" ref="G22" si="0">F22*E22</f>
        <v>0</v>
      </c>
      <c r="H22" s="1"/>
      <c r="J22" s="6"/>
    </row>
    <row r="23" spans="2:10" ht="19.7" customHeight="1" x14ac:dyDescent="0.25">
      <c r="B23" s="31" t="s">
        <v>31</v>
      </c>
      <c r="C23" s="48" t="s">
        <v>32</v>
      </c>
      <c r="D23" s="49"/>
      <c r="E23" s="49"/>
      <c r="F23" s="73"/>
      <c r="G23" s="50"/>
      <c r="H23" s="1"/>
      <c r="J23" s="6"/>
    </row>
    <row r="24" spans="2:10" ht="19.7" customHeight="1" x14ac:dyDescent="0.25">
      <c r="B24" s="26"/>
      <c r="C24" s="19" t="s">
        <v>33</v>
      </c>
      <c r="D24" s="10" t="s">
        <v>12</v>
      </c>
      <c r="E24" s="10">
        <v>1</v>
      </c>
      <c r="F24" s="71">
        <v>0</v>
      </c>
      <c r="G24" s="58">
        <f t="shared" ref="G24" si="1">F24*E24</f>
        <v>0</v>
      </c>
      <c r="H24" s="1"/>
      <c r="J24" s="6"/>
    </row>
    <row r="25" spans="2:10" ht="19.7" customHeight="1" x14ac:dyDescent="0.25">
      <c r="B25" s="26"/>
      <c r="C25" s="19" t="s">
        <v>34</v>
      </c>
      <c r="D25" s="10" t="s">
        <v>12</v>
      </c>
      <c r="E25" s="10">
        <v>1</v>
      </c>
      <c r="F25" s="71">
        <v>0</v>
      </c>
      <c r="G25" s="58">
        <f>F25*E25</f>
        <v>0</v>
      </c>
      <c r="H25" s="1"/>
      <c r="J25" s="6"/>
    </row>
    <row r="26" spans="2:10" ht="19.7" customHeight="1" x14ac:dyDescent="0.25">
      <c r="B26" s="26"/>
      <c r="C26" s="19" t="s">
        <v>35</v>
      </c>
      <c r="D26" s="10" t="s">
        <v>12</v>
      </c>
      <c r="E26" s="10">
        <v>1</v>
      </c>
      <c r="F26" s="71">
        <v>0</v>
      </c>
      <c r="G26" s="58">
        <f t="shared" ref="G26:G27" si="2">F26*E26</f>
        <v>0</v>
      </c>
      <c r="H26" s="1"/>
      <c r="J26" s="6"/>
    </row>
    <row r="27" spans="2:10" ht="19.7" customHeight="1" x14ac:dyDescent="0.25">
      <c r="B27" s="26"/>
      <c r="C27" s="19" t="s">
        <v>36</v>
      </c>
      <c r="D27" s="10" t="s">
        <v>12</v>
      </c>
      <c r="E27" s="10">
        <v>1</v>
      </c>
      <c r="F27" s="71">
        <v>0</v>
      </c>
      <c r="G27" s="58">
        <f t="shared" si="2"/>
        <v>0</v>
      </c>
      <c r="H27" s="1"/>
      <c r="J27" s="6"/>
    </row>
    <row r="28" spans="2:10" ht="19.7" customHeight="1" x14ac:dyDescent="0.25">
      <c r="B28" s="26"/>
      <c r="C28" s="19" t="s">
        <v>37</v>
      </c>
      <c r="D28" s="10" t="s">
        <v>12</v>
      </c>
      <c r="E28" s="10">
        <v>1</v>
      </c>
      <c r="F28" s="71">
        <v>0</v>
      </c>
      <c r="G28" s="58">
        <f t="shared" ref="G28" si="3">F28*E28</f>
        <v>0</v>
      </c>
      <c r="H28" s="1"/>
      <c r="J28" s="6"/>
    </row>
    <row r="29" spans="2:10" ht="19.7" customHeight="1" x14ac:dyDescent="0.25">
      <c r="B29" s="31" t="s">
        <v>38</v>
      </c>
      <c r="C29" s="11" t="s">
        <v>39</v>
      </c>
      <c r="D29" s="12" t="s">
        <v>12</v>
      </c>
      <c r="E29" s="12">
        <v>1</v>
      </c>
      <c r="F29" s="71">
        <v>0</v>
      </c>
      <c r="G29" s="56">
        <f t="shared" ref="G29" si="4">F29*E29</f>
        <v>0</v>
      </c>
      <c r="H29" s="1"/>
      <c r="J29" s="6"/>
    </row>
    <row r="30" spans="2:10" ht="19.7" customHeight="1" x14ac:dyDescent="0.25">
      <c r="B30" s="36" t="s">
        <v>40</v>
      </c>
      <c r="C30" s="11" t="s">
        <v>41</v>
      </c>
      <c r="D30" s="12" t="s">
        <v>12</v>
      </c>
      <c r="E30" s="34">
        <v>0.05</v>
      </c>
      <c r="F30" s="54">
        <f>SUM(G20:G22,G24:G29)</f>
        <v>0</v>
      </c>
      <c r="G30" s="58">
        <f>F30*E30</f>
        <v>0</v>
      </c>
      <c r="H30" s="1"/>
      <c r="J30" s="6"/>
    </row>
    <row r="31" spans="2:10" ht="19.7" customHeight="1" thickBot="1" x14ac:dyDescent="0.3">
      <c r="B31" s="52" t="s">
        <v>17</v>
      </c>
      <c r="C31" s="39" t="s">
        <v>42</v>
      </c>
      <c r="D31" s="43"/>
      <c r="E31" s="13"/>
      <c r="F31" s="45"/>
      <c r="G31" s="57">
        <f>SUM(G20:G22,G24:G30)</f>
        <v>0</v>
      </c>
      <c r="H31" s="1"/>
      <c r="J31" s="6"/>
    </row>
    <row r="32" spans="2:10" ht="19.7" customHeight="1" thickBot="1" x14ac:dyDescent="0.3">
      <c r="B32" s="20">
        <v>4</v>
      </c>
      <c r="C32" s="81" t="s">
        <v>43</v>
      </c>
      <c r="D32" s="82"/>
      <c r="E32" s="82"/>
      <c r="F32" s="82"/>
      <c r="G32" s="83"/>
      <c r="H32" s="1"/>
      <c r="J32" s="6"/>
    </row>
    <row r="33" spans="2:10" ht="19.7" customHeight="1" x14ac:dyDescent="0.25">
      <c r="B33" s="36" t="s">
        <v>44</v>
      </c>
      <c r="C33" s="11" t="s">
        <v>45</v>
      </c>
      <c r="D33" s="12" t="s">
        <v>12</v>
      </c>
      <c r="E33" s="12">
        <v>1</v>
      </c>
      <c r="F33" s="72">
        <v>0</v>
      </c>
      <c r="G33" s="56">
        <f>F33*E33</f>
        <v>0</v>
      </c>
      <c r="H33" s="1"/>
      <c r="J33" s="5"/>
    </row>
    <row r="34" spans="2:10" ht="19.7" customHeight="1" x14ac:dyDescent="0.25">
      <c r="B34" s="36" t="s">
        <v>46</v>
      </c>
      <c r="C34" s="11" t="s">
        <v>47</v>
      </c>
      <c r="D34" s="12" t="s">
        <v>12</v>
      </c>
      <c r="E34" s="35">
        <v>0.05</v>
      </c>
      <c r="F34" s="54">
        <f>G33</f>
        <v>0</v>
      </c>
      <c r="G34" s="56">
        <f>F34*E34</f>
        <v>0</v>
      </c>
      <c r="H34" s="1"/>
      <c r="J34" s="5"/>
    </row>
    <row r="35" spans="2:10" ht="19.7" customHeight="1" thickBot="1" x14ac:dyDescent="0.3">
      <c r="B35" s="52" t="s">
        <v>17</v>
      </c>
      <c r="C35" s="39" t="s">
        <v>48</v>
      </c>
      <c r="D35" s="43"/>
      <c r="E35" s="13"/>
      <c r="F35" s="45"/>
      <c r="G35" s="57">
        <f>SUM(G33:G34)</f>
        <v>0</v>
      </c>
      <c r="H35" s="1"/>
      <c r="J35" s="6"/>
    </row>
    <row r="36" spans="2:10" ht="19.7" customHeight="1" thickBot="1" x14ac:dyDescent="0.3">
      <c r="B36" s="20">
        <v>5</v>
      </c>
      <c r="C36" s="81" t="s">
        <v>49</v>
      </c>
      <c r="D36" s="82"/>
      <c r="E36" s="82"/>
      <c r="F36" s="82"/>
      <c r="G36" s="83"/>
      <c r="H36" s="1"/>
      <c r="J36" s="6"/>
    </row>
    <row r="37" spans="2:10" ht="19.7" customHeight="1" x14ac:dyDescent="0.25">
      <c r="B37" s="21" t="s">
        <v>50</v>
      </c>
      <c r="C37" s="22" t="s">
        <v>51</v>
      </c>
      <c r="D37" s="23" t="s">
        <v>12</v>
      </c>
      <c r="E37" s="23">
        <v>1</v>
      </c>
      <c r="F37" s="72">
        <v>0</v>
      </c>
      <c r="G37" s="55">
        <f t="shared" ref="G37:G39" si="5">F37*E37</f>
        <v>0</v>
      </c>
      <c r="H37" s="1"/>
      <c r="J37" s="5"/>
    </row>
    <row r="38" spans="2:10" ht="19.7" customHeight="1" x14ac:dyDescent="0.25">
      <c r="B38" s="53" t="s">
        <v>52</v>
      </c>
      <c r="C38" s="48" t="s">
        <v>53</v>
      </c>
      <c r="D38" s="49" t="s">
        <v>12</v>
      </c>
      <c r="E38" s="49">
        <v>4</v>
      </c>
      <c r="F38" s="71">
        <v>0</v>
      </c>
      <c r="G38" s="58">
        <f t="shared" si="5"/>
        <v>0</v>
      </c>
      <c r="H38" s="1"/>
      <c r="J38" s="5"/>
    </row>
    <row r="39" spans="2:10" ht="19.7" customHeight="1" x14ac:dyDescent="0.25">
      <c r="B39" s="53" t="s">
        <v>54</v>
      </c>
      <c r="C39" s="14" t="s">
        <v>55</v>
      </c>
      <c r="D39" s="10" t="s">
        <v>12</v>
      </c>
      <c r="E39" s="10">
        <v>1</v>
      </c>
      <c r="F39" s="71">
        <v>0</v>
      </c>
      <c r="G39" s="58">
        <f t="shared" si="5"/>
        <v>0</v>
      </c>
      <c r="H39" s="1"/>
      <c r="J39" s="5"/>
    </row>
    <row r="40" spans="2:10" ht="19.7" customHeight="1" x14ac:dyDescent="0.25">
      <c r="B40" s="53" t="s">
        <v>56</v>
      </c>
      <c r="C40" s="11" t="s">
        <v>57</v>
      </c>
      <c r="D40" s="12" t="s">
        <v>12</v>
      </c>
      <c r="E40" s="35">
        <v>0.05</v>
      </c>
      <c r="F40" s="54">
        <f>SUM(G37:G39)</f>
        <v>0</v>
      </c>
      <c r="G40" s="56">
        <f>F40*E40</f>
        <v>0</v>
      </c>
      <c r="H40" s="1"/>
      <c r="J40" s="4"/>
    </row>
    <row r="41" spans="2:10" ht="19.7" customHeight="1" thickBot="1" x14ac:dyDescent="0.3">
      <c r="B41" s="52" t="s">
        <v>17</v>
      </c>
      <c r="C41" s="39" t="s">
        <v>58</v>
      </c>
      <c r="D41" s="43"/>
      <c r="E41" s="44"/>
      <c r="F41" s="45"/>
      <c r="G41" s="57">
        <f>SUM(G37:G40)</f>
        <v>0</v>
      </c>
      <c r="H41" s="1"/>
      <c r="J41" s="4"/>
    </row>
    <row r="42" spans="2:10" ht="19.7" customHeight="1" thickBot="1" x14ac:dyDescent="0.3">
      <c r="B42" s="32">
        <v>6</v>
      </c>
      <c r="C42" s="88" t="s">
        <v>59</v>
      </c>
      <c r="D42" s="89"/>
      <c r="E42" s="89"/>
      <c r="F42" s="89"/>
      <c r="G42" s="90"/>
      <c r="H42" s="15"/>
      <c r="I42" s="3"/>
      <c r="J42" s="4"/>
    </row>
    <row r="43" spans="2:10" ht="19.7" customHeight="1" x14ac:dyDescent="0.25">
      <c r="B43" s="21" t="s">
        <v>60</v>
      </c>
      <c r="C43" s="28" t="s">
        <v>61</v>
      </c>
      <c r="D43" s="23" t="s">
        <v>12</v>
      </c>
      <c r="E43" s="23">
        <v>1</v>
      </c>
      <c r="F43" s="72">
        <v>0</v>
      </c>
      <c r="G43" s="55">
        <f>F43*E43</f>
        <v>0</v>
      </c>
      <c r="H43" s="15"/>
      <c r="I43" s="3"/>
      <c r="J43" s="4"/>
    </row>
    <row r="44" spans="2:10" ht="19.7" customHeight="1" x14ac:dyDescent="0.25">
      <c r="B44" s="30" t="s">
        <v>62</v>
      </c>
      <c r="C44" s="9" t="s">
        <v>63</v>
      </c>
      <c r="D44" s="10" t="s">
        <v>12</v>
      </c>
      <c r="E44" s="10">
        <v>1</v>
      </c>
      <c r="F44" s="71">
        <v>0</v>
      </c>
      <c r="G44" s="58">
        <f>F44*E44</f>
        <v>0</v>
      </c>
      <c r="H44" s="15"/>
      <c r="I44" s="3"/>
      <c r="J44" s="4"/>
    </row>
    <row r="45" spans="2:10" ht="19.7" customHeight="1" x14ac:dyDescent="0.25">
      <c r="B45" s="36" t="s">
        <v>64</v>
      </c>
      <c r="C45" s="11" t="s">
        <v>65</v>
      </c>
      <c r="D45" s="12" t="s">
        <v>12</v>
      </c>
      <c r="E45" s="12">
        <v>1</v>
      </c>
      <c r="F45" s="71">
        <v>0</v>
      </c>
      <c r="G45" s="56">
        <f>F45*E45</f>
        <v>0</v>
      </c>
      <c r="H45" s="15"/>
      <c r="I45" s="3"/>
    </row>
    <row r="46" spans="2:10" ht="19.7" customHeight="1" thickBot="1" x14ac:dyDescent="0.3">
      <c r="B46" s="52" t="s">
        <v>17</v>
      </c>
      <c r="C46" s="39" t="s">
        <v>66</v>
      </c>
      <c r="D46" s="43"/>
      <c r="E46" s="13"/>
      <c r="F46" s="45"/>
      <c r="G46" s="57">
        <f>SUM(G43:G45)</f>
        <v>0</v>
      </c>
      <c r="H46" s="15"/>
      <c r="I46" s="3"/>
    </row>
    <row r="47" spans="2:10" ht="19.7" customHeight="1" thickBot="1" x14ac:dyDescent="0.3">
      <c r="B47" s="65" t="s">
        <v>17</v>
      </c>
      <c r="C47" s="66" t="s">
        <v>67</v>
      </c>
      <c r="D47" s="66"/>
      <c r="E47" s="66"/>
      <c r="F47" s="66"/>
      <c r="G47" s="67">
        <f>SUM(G13,G17,G31,G35,G41,G46)</f>
        <v>0</v>
      </c>
      <c r="H47" s="15"/>
      <c r="I47" s="3"/>
    </row>
    <row r="48" spans="2:10" ht="18" customHeight="1" x14ac:dyDescent="0.25">
      <c r="B48" s="16"/>
      <c r="C48" s="16"/>
      <c r="D48" s="16"/>
      <c r="E48" s="16"/>
      <c r="F48" s="16"/>
      <c r="G48" s="17"/>
      <c r="H48" s="15"/>
      <c r="I48" s="3"/>
    </row>
    <row r="49" spans="2:9" ht="18" customHeight="1" x14ac:dyDescent="0.25">
      <c r="B49" s="16"/>
      <c r="C49" s="91" t="s">
        <v>68</v>
      </c>
      <c r="D49" s="91"/>
      <c r="E49" s="91"/>
      <c r="F49" s="91"/>
      <c r="G49" s="91"/>
      <c r="H49" s="91"/>
      <c r="I49" s="3"/>
    </row>
    <row r="50" spans="2:9" ht="18" customHeight="1" x14ac:dyDescent="0.25">
      <c r="B50" s="16"/>
      <c r="C50" s="87" t="s">
        <v>69</v>
      </c>
      <c r="D50" s="87"/>
      <c r="E50" s="87"/>
      <c r="F50" s="87"/>
      <c r="G50" s="87"/>
      <c r="H50" s="15"/>
      <c r="I50" s="3"/>
    </row>
    <row r="51" spans="2:9" ht="18" customHeight="1" x14ac:dyDescent="0.25">
      <c r="B51" s="15"/>
      <c r="C51" s="87" t="s">
        <v>70</v>
      </c>
      <c r="D51" s="87"/>
      <c r="E51" s="87"/>
      <c r="F51" s="87"/>
      <c r="G51" s="87"/>
      <c r="H51" s="15"/>
      <c r="I51" s="3"/>
    </row>
    <row r="52" spans="2:9" x14ac:dyDescent="0.25">
      <c r="B52" s="15"/>
      <c r="C52" s="1"/>
      <c r="D52" s="1"/>
      <c r="E52" s="1"/>
      <c r="F52" s="16"/>
      <c r="G52" s="1"/>
      <c r="H52" s="1"/>
      <c r="I52" s="3"/>
    </row>
    <row r="53" spans="2:9" x14ac:dyDescent="0.25">
      <c r="B53" s="15"/>
      <c r="C53" s="15"/>
      <c r="D53" s="15"/>
      <c r="E53" s="15"/>
      <c r="F53" s="74"/>
      <c r="G53" s="15"/>
      <c r="H53" s="15"/>
      <c r="I53" s="3"/>
    </row>
    <row r="54" spans="2:9" x14ac:dyDescent="0.25">
      <c r="B54" s="15"/>
      <c r="C54" s="15"/>
      <c r="D54" s="15"/>
      <c r="E54" s="64"/>
      <c r="F54" s="75"/>
      <c r="G54" s="15"/>
      <c r="H54" s="15"/>
      <c r="I54" s="3"/>
    </row>
    <row r="55" spans="2:9" x14ac:dyDescent="0.25">
      <c r="B55" s="15"/>
      <c r="C55" s="1"/>
      <c r="D55" s="15"/>
      <c r="E55" s="15"/>
      <c r="F55" s="74"/>
      <c r="G55" s="15"/>
      <c r="H55" s="15"/>
      <c r="I55" s="3"/>
    </row>
    <row r="56" spans="2:9" x14ac:dyDescent="0.25">
      <c r="B56" s="15"/>
      <c r="C56" s="15"/>
      <c r="D56" s="15"/>
      <c r="E56" s="15"/>
      <c r="F56" s="74"/>
      <c r="G56" s="15"/>
      <c r="H56" s="15"/>
      <c r="I56" s="3"/>
    </row>
    <row r="57" spans="2:9" x14ac:dyDescent="0.25">
      <c r="B57" s="1"/>
      <c r="C57" s="15"/>
      <c r="D57" s="15"/>
      <c r="E57" s="15"/>
      <c r="F57" s="74"/>
      <c r="G57" s="15"/>
      <c r="H57" s="15"/>
      <c r="I57" s="3"/>
    </row>
    <row r="58" spans="2:9" x14ac:dyDescent="0.25">
      <c r="B58" s="15"/>
      <c r="C58" s="15"/>
      <c r="D58" s="15"/>
      <c r="E58" s="15"/>
      <c r="F58" s="74"/>
      <c r="G58" s="15"/>
      <c r="H58" s="15"/>
      <c r="I58" s="3"/>
    </row>
    <row r="59" spans="2:9" x14ac:dyDescent="0.25">
      <c r="B59" s="15"/>
      <c r="C59" s="15"/>
      <c r="D59" s="15"/>
      <c r="E59" s="15"/>
      <c r="F59" s="74"/>
      <c r="G59" s="15"/>
      <c r="H59" s="15"/>
      <c r="I59" s="3"/>
    </row>
    <row r="60" spans="2:9" x14ac:dyDescent="0.25">
      <c r="B60" s="15"/>
      <c r="C60" s="15"/>
      <c r="D60" s="15"/>
      <c r="E60" s="15"/>
      <c r="F60" s="74"/>
      <c r="G60" s="15"/>
      <c r="H60" s="15"/>
      <c r="I60" s="3"/>
    </row>
    <row r="61" spans="2:9" x14ac:dyDescent="0.25">
      <c r="B61" s="15"/>
      <c r="C61" s="15"/>
      <c r="D61" s="15"/>
      <c r="E61" s="15"/>
      <c r="F61" s="74"/>
      <c r="G61" s="15"/>
      <c r="H61" s="15"/>
      <c r="I61" s="3"/>
    </row>
    <row r="62" spans="2:9" x14ac:dyDescent="0.25">
      <c r="B62" s="15"/>
      <c r="C62" s="15"/>
      <c r="D62" s="15"/>
      <c r="E62" s="15"/>
      <c r="F62" s="74"/>
      <c r="G62" s="15"/>
      <c r="H62" s="15"/>
      <c r="I62" s="3"/>
    </row>
    <row r="63" spans="2:9" x14ac:dyDescent="0.25">
      <c r="B63" s="15"/>
      <c r="C63" s="15"/>
      <c r="D63" s="15"/>
      <c r="E63" s="15"/>
      <c r="F63" s="74"/>
      <c r="G63" s="15"/>
      <c r="H63" s="15"/>
      <c r="I63" s="3"/>
    </row>
    <row r="64" spans="2:9" x14ac:dyDescent="0.25">
      <c r="B64" s="15"/>
      <c r="C64" s="15"/>
      <c r="D64" s="15"/>
      <c r="E64" s="15"/>
      <c r="F64" s="74"/>
      <c r="G64" s="15"/>
      <c r="H64" s="15"/>
      <c r="I64" s="3"/>
    </row>
    <row r="65" spans="2:9" x14ac:dyDescent="0.25">
      <c r="B65" s="15"/>
      <c r="C65" s="15"/>
      <c r="D65" s="15"/>
      <c r="E65" s="15"/>
      <c r="F65" s="74"/>
      <c r="G65" s="15"/>
      <c r="H65" s="15"/>
      <c r="I65" s="3"/>
    </row>
    <row r="66" spans="2:9" x14ac:dyDescent="0.25">
      <c r="B66" s="15"/>
      <c r="C66" s="15"/>
      <c r="D66" s="15"/>
      <c r="E66" s="15"/>
      <c r="F66" s="74"/>
      <c r="G66" s="15"/>
      <c r="H66" s="15"/>
      <c r="I66" s="3"/>
    </row>
    <row r="67" spans="2:9" x14ac:dyDescent="0.25">
      <c r="B67" s="3"/>
      <c r="C67" s="3"/>
      <c r="D67" s="3"/>
      <c r="E67" s="3"/>
      <c r="F67" s="76"/>
      <c r="G67" s="3"/>
      <c r="H67" s="3"/>
      <c r="I67" s="3"/>
    </row>
    <row r="68" spans="2:9" x14ac:dyDescent="0.25">
      <c r="B68" s="3"/>
      <c r="C68" s="3"/>
      <c r="D68" s="3"/>
      <c r="E68" s="3"/>
      <c r="F68" s="76"/>
      <c r="G68" s="3"/>
      <c r="H68" s="3"/>
      <c r="I68" s="3"/>
    </row>
    <row r="69" spans="2:9" x14ac:dyDescent="0.25">
      <c r="B69" s="3"/>
      <c r="C69" s="3"/>
      <c r="D69" s="3"/>
      <c r="E69" s="3"/>
      <c r="F69" s="76"/>
      <c r="G69" s="3"/>
      <c r="H69" s="3"/>
      <c r="I69" s="3"/>
    </row>
    <row r="70" spans="2:9" x14ac:dyDescent="0.25">
      <c r="B70" s="3"/>
      <c r="C70" s="3"/>
      <c r="D70" s="3"/>
      <c r="E70" s="3"/>
      <c r="F70" s="76"/>
      <c r="G70" s="3"/>
      <c r="H70" s="3"/>
      <c r="I70" s="3"/>
    </row>
    <row r="71" spans="2:9" x14ac:dyDescent="0.25">
      <c r="B71" s="3"/>
      <c r="C71" s="3"/>
      <c r="D71" s="3"/>
      <c r="E71" s="3"/>
      <c r="F71" s="76"/>
      <c r="G71" s="3"/>
      <c r="H71" s="3"/>
      <c r="I71" s="3"/>
    </row>
    <row r="72" spans="2:9" x14ac:dyDescent="0.25">
      <c r="B72" s="3"/>
      <c r="C72" s="3"/>
      <c r="D72" s="3"/>
      <c r="E72" s="3"/>
      <c r="F72" s="76"/>
      <c r="G72" s="3"/>
      <c r="H72" s="3"/>
      <c r="I72" s="3"/>
    </row>
    <row r="73" spans="2:9" x14ac:dyDescent="0.25">
      <c r="B73" s="3"/>
      <c r="C73" s="3"/>
      <c r="D73" s="3"/>
      <c r="E73" s="3"/>
      <c r="F73" s="76"/>
      <c r="G73" s="3"/>
      <c r="H73" s="3"/>
      <c r="I73" s="3"/>
    </row>
    <row r="74" spans="2:9" x14ac:dyDescent="0.25">
      <c r="B74" s="3"/>
      <c r="C74" s="3"/>
      <c r="D74" s="3"/>
      <c r="E74" s="3"/>
      <c r="F74" s="76"/>
      <c r="G74" s="3"/>
      <c r="H74" s="3"/>
      <c r="I74" s="3"/>
    </row>
    <row r="75" spans="2:9" x14ac:dyDescent="0.25">
      <c r="B75" s="3"/>
      <c r="C75" s="3"/>
      <c r="D75" s="3"/>
      <c r="E75" s="3"/>
      <c r="F75" s="76"/>
      <c r="G75" s="3"/>
      <c r="H75" s="3"/>
      <c r="I75" s="3"/>
    </row>
    <row r="76" spans="2:9" x14ac:dyDescent="0.25">
      <c r="B76" s="3"/>
      <c r="C76" s="3"/>
      <c r="D76" s="3"/>
      <c r="E76" s="3"/>
      <c r="F76" s="76"/>
      <c r="G76" s="3"/>
      <c r="H76" s="3"/>
      <c r="I76" s="3"/>
    </row>
    <row r="77" spans="2:9" x14ac:dyDescent="0.25">
      <c r="B77" s="3"/>
      <c r="C77" s="3"/>
      <c r="D77" s="3"/>
      <c r="E77" s="3"/>
      <c r="F77" s="76"/>
      <c r="G77" s="3"/>
      <c r="H77" s="3"/>
      <c r="I77" s="3"/>
    </row>
    <row r="78" spans="2:9" x14ac:dyDescent="0.25">
      <c r="B78" s="3"/>
      <c r="C78" s="3"/>
      <c r="D78" s="3"/>
      <c r="E78" s="3"/>
      <c r="F78" s="76"/>
      <c r="G78" s="3"/>
      <c r="H78" s="3"/>
      <c r="I78" s="3"/>
    </row>
    <row r="79" spans="2:9" x14ac:dyDescent="0.25">
      <c r="B79" s="3"/>
      <c r="C79" s="3"/>
      <c r="D79" s="3"/>
      <c r="E79" s="3"/>
      <c r="F79" s="76"/>
      <c r="G79" s="3"/>
      <c r="H79" s="3"/>
      <c r="I79" s="3"/>
    </row>
    <row r="80" spans="2:9" x14ac:dyDescent="0.25">
      <c r="B80" s="3"/>
      <c r="C80" s="3"/>
      <c r="D80" s="3"/>
      <c r="E80" s="3"/>
      <c r="F80" s="76"/>
      <c r="G80" s="3"/>
      <c r="H80" s="3"/>
      <c r="I80" s="3"/>
    </row>
    <row r="81" spans="2:9" x14ac:dyDescent="0.25">
      <c r="B81" s="3"/>
      <c r="C81" s="3"/>
      <c r="D81" s="3"/>
      <c r="E81" s="3"/>
      <c r="F81" s="76"/>
      <c r="G81" s="3"/>
      <c r="H81" s="3"/>
      <c r="I81" s="3"/>
    </row>
    <row r="82" spans="2:9" x14ac:dyDescent="0.25">
      <c r="B82" s="3"/>
      <c r="C82" s="3"/>
      <c r="D82" s="3"/>
      <c r="E82" s="3"/>
      <c r="F82" s="76"/>
      <c r="G82" s="3"/>
      <c r="H82" s="3"/>
      <c r="I82" s="3"/>
    </row>
    <row r="83" spans="2:9" x14ac:dyDescent="0.25">
      <c r="B83" s="3"/>
      <c r="C83" s="3"/>
      <c r="D83" s="3"/>
      <c r="E83" s="3"/>
      <c r="F83" s="76"/>
      <c r="G83" s="3"/>
      <c r="H83" s="3"/>
      <c r="I83" s="3"/>
    </row>
    <row r="84" spans="2:9" x14ac:dyDescent="0.25">
      <c r="B84" s="3"/>
      <c r="C84" s="3"/>
      <c r="D84" s="3"/>
      <c r="E84" s="3"/>
      <c r="F84" s="76"/>
      <c r="G84" s="3"/>
      <c r="H84" s="3"/>
      <c r="I84" s="3"/>
    </row>
    <row r="85" spans="2:9" x14ac:dyDescent="0.25">
      <c r="B85" s="3"/>
      <c r="C85" s="3"/>
      <c r="D85" s="3"/>
      <c r="E85" s="3"/>
      <c r="F85" s="76"/>
      <c r="G85" s="3"/>
      <c r="H85" s="3"/>
      <c r="I85" s="3"/>
    </row>
    <row r="86" spans="2:9" x14ac:dyDescent="0.25">
      <c r="B86" s="3"/>
      <c r="C86" s="3"/>
      <c r="D86" s="3"/>
      <c r="E86" s="3"/>
      <c r="F86" s="76"/>
      <c r="G86" s="3"/>
      <c r="H86" s="3"/>
      <c r="I86" s="3"/>
    </row>
    <row r="87" spans="2:9" x14ac:dyDescent="0.25">
      <c r="B87" s="2"/>
    </row>
    <row r="88" spans="2:9" x14ac:dyDescent="0.25">
      <c r="B88" s="2"/>
    </row>
    <row r="89" spans="2:9" x14ac:dyDescent="0.25">
      <c r="B89" s="2"/>
    </row>
    <row r="90" spans="2:9" x14ac:dyDescent="0.25">
      <c r="B90" s="2"/>
    </row>
  </sheetData>
  <mergeCells count="11">
    <mergeCell ref="C51:G51"/>
    <mergeCell ref="C32:G32"/>
    <mergeCell ref="C36:G36"/>
    <mergeCell ref="C42:G42"/>
    <mergeCell ref="C50:G50"/>
    <mergeCell ref="C49:H49"/>
    <mergeCell ref="B5:G5"/>
    <mergeCell ref="B7:G7"/>
    <mergeCell ref="C10:G10"/>
    <mergeCell ref="C14:G14"/>
    <mergeCell ref="C18:G18"/>
  </mergeCells>
  <phoneticPr fontId="2" type="noConversion"/>
  <pageMargins left="0.25" right="0.25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3EBB32C76AA4C96EC9E2E62009A13" ma:contentTypeVersion="3" ma:contentTypeDescription="Ustvari nov dokument." ma:contentTypeScope="" ma:versionID="70eebba2a1daa7e81012419dc501964e">
  <xsd:schema xmlns:xsd="http://www.w3.org/2001/XMLSchema" xmlns:xs="http://www.w3.org/2001/XMLSchema" xmlns:p="http://schemas.microsoft.com/office/2006/metadata/properties" xmlns:ns2="e451f128-df44-42fe-8903-be6a7285b72a" targetNamespace="http://schemas.microsoft.com/office/2006/metadata/properties" ma:root="true" ma:fieldsID="6bc59b3d1273ae01684131158d3eaad7" ns2:_="">
    <xsd:import namespace="e451f128-df44-42fe-8903-be6a7285b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1f128-df44-42fe-8903-be6a7285b7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F367BD-72D8-43D5-9E73-C7E11E3CDB5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e451f128-df44-42fe-8903-be6a7285b72a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331C7A-8B7B-46DC-9324-C68E60998B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9BE13D-0213-4E2A-9A82-0DC33A9DCA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1f128-df44-42fe-8903-be6a7285b7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</vt:lpstr>
      <vt:lpstr>'Lista cen'!_Toc96926423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Borut Vešnik</dc:creator>
  <cp:keywords/>
  <dc:description/>
  <cp:lastModifiedBy>Damjan Jošt</cp:lastModifiedBy>
  <cp:revision/>
  <dcterms:created xsi:type="dcterms:W3CDTF">2021-12-27T09:15:15Z</dcterms:created>
  <dcterms:modified xsi:type="dcterms:W3CDTF">2025-08-13T09:41:09Z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0x0101003A53EBB32C76AA4C96EC9E2E62009A13</vt:lpwstr>
  </property>
</Properties>
</file>